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1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ayerischerrundfunk.sharepoint.com/sites/T_DigitalisierungRM-S/Freigegebene Dokumente/General/00 Projektmanagement RM-S/PMO/Ausschreibung_Scan_Final/Beispiel der Gesamtbewertungsmatrix/"/>
    </mc:Choice>
  </mc:AlternateContent>
  <xr:revisionPtr revIDLastSave="11" documentId="8_{FC7FBA13-0C38-4A4C-B7F6-DEAFAE594295}" xr6:coauthVersionLast="47" xr6:coauthVersionMax="47" xr10:uidLastSave="{394D296F-5EE9-42C8-A801-3C4A7390D16F}"/>
  <bookViews>
    <workbookView xWindow="-30828" yWindow="-2928" windowWidth="30936" windowHeight="16776" xr2:uid="{00000000-000D-0000-FFFF-FFFF00000000}"/>
  </bookViews>
  <sheets>
    <sheet name="Gesamtbewertungsmatrix" sheetId="1" r:id="rId1"/>
  </sheets>
  <definedNames>
    <definedName name="_xlnm.Print_Area" localSheetId="0">Gesamtbewertungsmatrix!$A$1:$G$20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1" l="1"/>
  <c r="D11" i="1" s="1"/>
  <c r="D16" i="1"/>
  <c r="E16" i="1"/>
  <c r="F16" i="1"/>
  <c r="G16" i="1"/>
  <c r="C16" i="1"/>
  <c r="G11" i="1" l="1"/>
  <c r="G18" i="1" s="1"/>
  <c r="F11" i="1"/>
  <c r="F18" i="1" s="1"/>
  <c r="E11" i="1"/>
  <c r="C11" i="1"/>
  <c r="C18" i="1" l="1"/>
  <c r="D18" i="1"/>
  <c r="E18" i="1"/>
</calcChain>
</file>

<file path=xl/sharedStrings.xml><?xml version="1.0" encoding="utf-8"?>
<sst xmlns="http://schemas.openxmlformats.org/spreadsheetml/2006/main" count="29" uniqueCount="20">
  <si>
    <t>Gesamtbewertungsmatrix zur Ausschreibung BR-2026-0011</t>
  </si>
  <si>
    <t xml:space="preserve">Der Preis geht mit </t>
  </si>
  <si>
    <t>% in die Wertung ein.</t>
  </si>
  <si>
    <t>niedrigster Preis</t>
  </si>
  <si>
    <t>max. erreichbare
Bewertungspunkte</t>
  </si>
  <si>
    <t>Die Leistung geht mit</t>
  </si>
  <si>
    <r>
      <t xml:space="preserve">Alles was </t>
    </r>
    <r>
      <rPr>
        <sz val="10"/>
        <color theme="6" tint="-0.499984740745262"/>
        <rFont val="Arial"/>
        <family val="2"/>
      </rPr>
      <t>GRÜN</t>
    </r>
    <r>
      <rPr>
        <sz val="10"/>
        <color theme="1"/>
        <rFont val="Arial"/>
        <family val="2"/>
      </rPr>
      <t xml:space="preserve"> ist, kann entsprechend der Angebote verändert werden.</t>
    </r>
  </si>
  <si>
    <t>Bieter A</t>
  </si>
  <si>
    <t>Bieter B</t>
  </si>
  <si>
    <t>Bieter C</t>
  </si>
  <si>
    <t>Bieter D</t>
  </si>
  <si>
    <t>Bieter E</t>
  </si>
  <si>
    <t>Euro netto</t>
  </si>
  <si>
    <t xml:space="preserve">Preis </t>
  </si>
  <si>
    <t>Preispunkte:
je niedriger der Preis desto höher die Punkte-Anzahl</t>
  </si>
  <si>
    <t>Punkte</t>
  </si>
  <si>
    <t>Leistung</t>
  </si>
  <si>
    <t>Leistungspunkte:
Je höher die Leistung desto höher die Punkte-Anzahl</t>
  </si>
  <si>
    <t>Gesamtpunkte</t>
  </si>
  <si>
    <t>Je höher die Gesamtpunkte-Anzahl, desto wirtschaftlicher ist das Angebot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</si>
</sst>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#,##0.00\ &quot;€&quot;;\-#,##0.00\ &quot;€&quot;"/>
    <numFmt numFmtId="164" formatCode="_-* #,##0.00\ _€_-;\-* #,##0.00\ _€_-;_-* &quot;-&quot;??\ _€_-;_-@_-"/>
    <numFmt numFmtId="165" formatCode="#,##0.00\ &quot;€&quot;"/>
    <numFmt numFmtId="166" formatCode="#,##0.0000"/>
    <numFmt numFmtId="167" formatCode="0.0000"/>
  </numFmts>
  <fonts count="1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24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b/>
      <sz val="14"/>
      <color rgb="FFFF0000"/>
      <name val="Arial"/>
      <family val="2"/>
    </font>
    <font>
      <sz val="10"/>
      <color theme="6" tint="-0.499984740745262"/>
      <name val="Arial"/>
      <family val="2"/>
    </font>
    <font>
      <b/>
      <sz val="10"/>
      <color theme="6" tint="-0.49998474074526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 applyAlignment="1">
      <alignment horizontal="right"/>
    </xf>
    <xf numFmtId="165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165" fontId="0" fillId="0" borderId="0" xfId="0" applyNumberFormat="1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2" fontId="0" fillId="0" borderId="0" xfId="0" applyNumberFormat="1" applyAlignment="1">
      <alignment vertical="center" wrapText="1"/>
    </xf>
    <xf numFmtId="2" fontId="0" fillId="0" borderId="0" xfId="0" applyNumberFormat="1" applyAlignment="1">
      <alignment vertical="center"/>
    </xf>
    <xf numFmtId="0" fontId="0" fillId="0" borderId="0" xfId="0" applyAlignment="1">
      <alignment wrapText="1"/>
    </xf>
    <xf numFmtId="0" fontId="2" fillId="0" borderId="0" xfId="0" applyFont="1"/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/>
    </xf>
    <xf numFmtId="4" fontId="0" fillId="0" borderId="0" xfId="0" applyNumberFormat="1" applyAlignment="1">
      <alignment vertical="center"/>
    </xf>
    <xf numFmtId="0" fontId="5" fillId="0" borderId="0" xfId="0" applyFont="1"/>
    <xf numFmtId="0" fontId="0" fillId="0" borderId="3" xfId="0" applyBorder="1" applyAlignment="1">
      <alignment horizontal="right"/>
    </xf>
    <xf numFmtId="0" fontId="3" fillId="0" borderId="5" xfId="0" applyFont="1" applyBorder="1"/>
    <xf numFmtId="0" fontId="0" fillId="0" borderId="6" xfId="0" applyBorder="1" applyAlignment="1">
      <alignment horizontal="right"/>
    </xf>
    <xf numFmtId="0" fontId="3" fillId="0" borderId="8" xfId="0" applyFont="1" applyBorder="1"/>
    <xf numFmtId="0" fontId="0" fillId="0" borderId="5" xfId="0" applyBorder="1" applyAlignment="1">
      <alignment horizontal="center" wrapText="1"/>
    </xf>
    <xf numFmtId="0" fontId="1" fillId="0" borderId="8" xfId="0" applyFont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2" borderId="11" xfId="0" applyFill="1" applyBorder="1" applyAlignment="1">
      <alignment horizontal="right"/>
    </xf>
    <xf numFmtId="165" fontId="0" fillId="2" borderId="11" xfId="0" applyNumberFormat="1" applyFill="1" applyBorder="1" applyAlignment="1">
      <alignment vertical="center"/>
    </xf>
    <xf numFmtId="4" fontId="0" fillId="2" borderId="11" xfId="0" applyNumberFormat="1" applyFill="1" applyBorder="1"/>
    <xf numFmtId="2" fontId="0" fillId="2" borderId="11" xfId="0" applyNumberFormat="1" applyFill="1" applyBorder="1" applyAlignment="1">
      <alignment vertical="center"/>
    </xf>
    <xf numFmtId="0" fontId="0" fillId="3" borderId="11" xfId="0" applyFill="1" applyBorder="1" applyAlignment="1">
      <alignment horizontal="right"/>
    </xf>
    <xf numFmtId="165" fontId="0" fillId="3" borderId="11" xfId="0" applyNumberFormat="1" applyFill="1" applyBorder="1" applyAlignment="1">
      <alignment vertical="center"/>
    </xf>
    <xf numFmtId="4" fontId="0" fillId="3" borderId="11" xfId="0" applyNumberFormat="1" applyFill="1" applyBorder="1"/>
    <xf numFmtId="2" fontId="0" fillId="3" borderId="11" xfId="0" applyNumberFormat="1" applyFill="1" applyBorder="1" applyAlignment="1">
      <alignment vertical="center"/>
    </xf>
    <xf numFmtId="165" fontId="4" fillId="0" borderId="3" xfId="0" applyNumberFormat="1" applyFont="1" applyBorder="1" applyAlignment="1">
      <alignment horizontal="center"/>
    </xf>
    <xf numFmtId="7" fontId="3" fillId="0" borderId="6" xfId="1" applyNumberFormat="1" applyFont="1" applyBorder="1" applyAlignment="1" applyProtection="1">
      <alignment horizontal="center"/>
    </xf>
    <xf numFmtId="0" fontId="0" fillId="0" borderId="0" xfId="0" applyAlignment="1">
      <alignment horizontal="center" vertical="center"/>
    </xf>
    <xf numFmtId="166" fontId="0" fillId="2" borderId="9" xfId="0" applyNumberFormat="1" applyFill="1" applyBorder="1" applyAlignment="1">
      <alignment vertical="center"/>
    </xf>
    <xf numFmtId="166" fontId="0" fillId="3" borderId="9" xfId="0" applyNumberFormat="1" applyFill="1" applyBorder="1" applyAlignment="1">
      <alignment vertical="center"/>
    </xf>
    <xf numFmtId="166" fontId="0" fillId="2" borderId="11" xfId="0" applyNumberFormat="1" applyFill="1" applyBorder="1"/>
    <xf numFmtId="166" fontId="0" fillId="3" borderId="11" xfId="0" applyNumberFormat="1" applyFill="1" applyBorder="1"/>
    <xf numFmtId="166" fontId="1" fillId="2" borderId="12" xfId="0" applyNumberFormat="1" applyFont="1" applyFill="1" applyBorder="1" applyAlignment="1">
      <alignment vertical="center"/>
    </xf>
    <xf numFmtId="166" fontId="1" fillId="3" borderId="12" xfId="0" applyNumberFormat="1" applyFont="1" applyFill="1" applyBorder="1" applyAlignment="1">
      <alignment vertical="center"/>
    </xf>
    <xf numFmtId="0" fontId="10" fillId="2" borderId="10" xfId="0" applyFont="1" applyFill="1" applyBorder="1" applyAlignment="1" applyProtection="1">
      <alignment horizontal="right" vertical="center"/>
      <protection locked="0"/>
    </xf>
    <xf numFmtId="0" fontId="10" fillId="3" borderId="10" xfId="0" applyFont="1" applyFill="1" applyBorder="1" applyAlignment="1" applyProtection="1">
      <alignment horizontal="right" vertical="center"/>
      <protection locked="0"/>
    </xf>
    <xf numFmtId="165" fontId="10" fillId="2" borderId="11" xfId="0" applyNumberFormat="1" applyFont="1" applyFill="1" applyBorder="1" applyProtection="1">
      <protection locked="0"/>
    </xf>
    <xf numFmtId="165" fontId="10" fillId="3" borderId="11" xfId="0" applyNumberFormat="1" applyFont="1" applyFill="1" applyBorder="1" applyProtection="1">
      <protection locked="0"/>
    </xf>
    <xf numFmtId="167" fontId="10" fillId="2" borderId="11" xfId="0" applyNumberFormat="1" applyFont="1" applyFill="1" applyBorder="1" applyProtection="1">
      <protection locked="0"/>
    </xf>
    <xf numFmtId="167" fontId="10" fillId="3" borderId="11" xfId="0" applyNumberFormat="1" applyFont="1" applyFill="1" applyBorder="1" applyProtection="1">
      <protection locked="0"/>
    </xf>
    <xf numFmtId="1" fontId="3" fillId="0" borderId="4" xfId="0" applyNumberFormat="1" applyFont="1" applyBorder="1" applyProtection="1">
      <protection locked="0"/>
    </xf>
    <xf numFmtId="1" fontId="3" fillId="0" borderId="7" xfId="0" applyNumberFormat="1" applyFont="1" applyBorder="1" applyProtection="1">
      <protection locked="0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tabSelected="1" zoomScale="120" zoomScaleNormal="120" workbookViewId="0">
      <selection activeCell="D21" sqref="D21"/>
    </sheetView>
  </sheetViews>
  <sheetFormatPr defaultColWidth="11.42578125" defaultRowHeight="12.6"/>
  <cols>
    <col min="1" max="1" width="25.85546875" customWidth="1"/>
    <col min="2" max="2" width="5.5703125" customWidth="1"/>
    <col min="3" max="7" width="20.85546875" customWidth="1"/>
    <col min="8" max="8" width="15.7109375" customWidth="1"/>
    <col min="10" max="10" width="17.85546875" customWidth="1"/>
  </cols>
  <sheetData>
    <row r="1" spans="1:8" ht="29.45">
      <c r="A1" s="14" t="s">
        <v>0</v>
      </c>
    </row>
    <row r="2" spans="1:8" ht="12.95" thickBot="1"/>
    <row r="3" spans="1:8" ht="25.5">
      <c r="A3" s="15" t="s">
        <v>1</v>
      </c>
      <c r="B3" s="48">
        <v>40</v>
      </c>
      <c r="C3" s="16" t="s">
        <v>2</v>
      </c>
      <c r="D3" s="1"/>
      <c r="E3" s="33" t="s">
        <v>3</v>
      </c>
      <c r="F3" s="19" t="s">
        <v>4</v>
      </c>
      <c r="G3" s="2"/>
    </row>
    <row r="4" spans="1:8" ht="13.5" thickBot="1">
      <c r="A4" s="17" t="s">
        <v>5</v>
      </c>
      <c r="B4" s="49">
        <v>60</v>
      </c>
      <c r="C4" s="18" t="s">
        <v>2</v>
      </c>
      <c r="D4" s="1"/>
      <c r="E4" s="34">
        <f>MIN(C9:G9)</f>
        <v>555000</v>
      </c>
      <c r="F4" s="20">
        <v>150</v>
      </c>
      <c r="G4" s="3"/>
    </row>
    <row r="6" spans="1:8" s="6" customFormat="1" ht="27" customHeight="1">
      <c r="A6" s="6" t="s">
        <v>6</v>
      </c>
    </row>
    <row r="7" spans="1:8" s="6" customFormat="1" ht="21" customHeight="1">
      <c r="B7" s="35"/>
      <c r="C7" s="42" t="s">
        <v>7</v>
      </c>
      <c r="D7" s="43" t="s">
        <v>8</v>
      </c>
      <c r="E7" s="42" t="s">
        <v>9</v>
      </c>
      <c r="F7" s="43" t="s">
        <v>10</v>
      </c>
      <c r="G7" s="42" t="s">
        <v>11</v>
      </c>
    </row>
    <row r="8" spans="1:8">
      <c r="C8" s="25" t="s">
        <v>12</v>
      </c>
      <c r="D8" s="29" t="s">
        <v>12</v>
      </c>
      <c r="E8" s="25" t="s">
        <v>12</v>
      </c>
      <c r="F8" s="29" t="s">
        <v>12</v>
      </c>
      <c r="G8" s="25" t="s">
        <v>12</v>
      </c>
    </row>
    <row r="9" spans="1:8" ht="18">
      <c r="A9" s="21" t="s">
        <v>13</v>
      </c>
      <c r="C9" s="44">
        <v>555000</v>
      </c>
      <c r="D9" s="45">
        <v>620000</v>
      </c>
      <c r="E9" s="44">
        <v>580000</v>
      </c>
      <c r="F9" s="45">
        <v>600000</v>
      </c>
      <c r="G9" s="44">
        <v>660000</v>
      </c>
      <c r="H9" s="4"/>
    </row>
    <row r="10" spans="1:8" s="6" customFormat="1">
      <c r="A10" s="5"/>
      <c r="C10" s="26"/>
      <c r="D10" s="30"/>
      <c r="E10" s="26"/>
      <c r="F10" s="30"/>
      <c r="G10" s="26"/>
    </row>
    <row r="11" spans="1:8" s="6" customFormat="1" ht="37.5">
      <c r="A11" s="11" t="s">
        <v>14</v>
      </c>
      <c r="B11" s="12"/>
      <c r="C11" s="36">
        <f>$B$3-((C9-$E$4)/$E$4)*$B$3</f>
        <v>40</v>
      </c>
      <c r="D11" s="37">
        <f t="shared" ref="D11:G11" si="0">$B$3-((D9-$E$4)/$E$4)*$B$3</f>
        <v>35.315315315315317</v>
      </c>
      <c r="E11" s="36">
        <f t="shared" si="0"/>
        <v>38.198198198198199</v>
      </c>
      <c r="F11" s="37">
        <f t="shared" si="0"/>
        <v>36.756756756756758</v>
      </c>
      <c r="G11" s="36">
        <f t="shared" si="0"/>
        <v>32.432432432432435</v>
      </c>
      <c r="H11" s="13"/>
    </row>
    <row r="12" spans="1:8">
      <c r="C12" s="27"/>
      <c r="D12" s="31"/>
      <c r="E12" s="27"/>
      <c r="F12" s="31"/>
      <c r="G12" s="27"/>
    </row>
    <row r="13" spans="1:8">
      <c r="C13" s="25" t="s">
        <v>15</v>
      </c>
      <c r="D13" s="29" t="s">
        <v>15</v>
      </c>
      <c r="E13" s="25" t="s">
        <v>15</v>
      </c>
      <c r="F13" s="29" t="s">
        <v>15</v>
      </c>
      <c r="G13" s="25" t="s">
        <v>15</v>
      </c>
    </row>
    <row r="14" spans="1:8" ht="18">
      <c r="A14" s="21" t="s">
        <v>16</v>
      </c>
      <c r="C14" s="46">
        <v>100</v>
      </c>
      <c r="D14" s="47">
        <v>80</v>
      </c>
      <c r="E14" s="46">
        <v>140</v>
      </c>
      <c r="F14" s="47">
        <v>150</v>
      </c>
      <c r="G14" s="46">
        <v>90</v>
      </c>
    </row>
    <row r="15" spans="1:8" s="8" customFormat="1">
      <c r="A15" s="7"/>
      <c r="C15" s="28"/>
      <c r="D15" s="32"/>
      <c r="E15" s="28"/>
      <c r="F15" s="32"/>
      <c r="G15" s="28"/>
    </row>
    <row r="16" spans="1:8" s="6" customFormat="1" ht="37.5">
      <c r="A16" s="11" t="s">
        <v>17</v>
      </c>
      <c r="B16" s="12"/>
      <c r="C16" s="36">
        <f>$B$4-($F$4-C14)/$F$4*$B$4</f>
        <v>40</v>
      </c>
      <c r="D16" s="37">
        <f t="shared" ref="D16:G16" si="1">$B$4-($F$4-D14)/$F$4*$B$4</f>
        <v>32</v>
      </c>
      <c r="E16" s="36">
        <f t="shared" si="1"/>
        <v>56</v>
      </c>
      <c r="F16" s="37">
        <f t="shared" si="1"/>
        <v>60</v>
      </c>
      <c r="G16" s="36">
        <f t="shared" si="1"/>
        <v>36</v>
      </c>
    </row>
    <row r="17" spans="1:7">
      <c r="A17" s="9"/>
      <c r="C17" s="38"/>
      <c r="D17" s="39"/>
      <c r="E17" s="38"/>
      <c r="F17" s="39"/>
      <c r="G17" s="38"/>
    </row>
    <row r="18" spans="1:7" s="24" customFormat="1" ht="18">
      <c r="A18" s="23" t="s">
        <v>18</v>
      </c>
      <c r="C18" s="40">
        <f>C11+C16</f>
        <v>80</v>
      </c>
      <c r="D18" s="41">
        <f>D11+D16</f>
        <v>67.315315315315317</v>
      </c>
      <c r="E18" s="40">
        <f>E11+E16</f>
        <v>94.198198198198199</v>
      </c>
      <c r="F18" s="41">
        <f>F11+F16</f>
        <v>96.756756756756758</v>
      </c>
      <c r="G18" s="40">
        <f>G11+G16</f>
        <v>68.432432432432435</v>
      </c>
    </row>
    <row r="19" spans="1:7" ht="32.25" customHeight="1">
      <c r="A19" s="21" t="s">
        <v>19</v>
      </c>
    </row>
    <row r="20" spans="1:7" s="10" customFormat="1" ht="21" customHeight="1">
      <c r="A20" s="22"/>
    </row>
  </sheetData>
  <pageMargins left="0.7" right="0.7" top="0.78740157499999996" bottom="0.78740157499999996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fa0dd23-99d1-47b8-8beb-8d1363f6240a">
      <Terms xmlns="http://schemas.microsoft.com/office/infopath/2007/PartnerControls"/>
    </lcf76f155ced4ddcb4097134ff3c332f>
    <TaxCatchAll xmlns="5d41f59b-69bb-4305-a84f-828e3b86a10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25E04B984481E419DD020C34C7FCE1E" ma:contentTypeVersion="12" ma:contentTypeDescription="Ein neues Dokument erstellen." ma:contentTypeScope="" ma:versionID="4727b9c5f944641fa28726bf4fe84d7f">
  <xsd:schema xmlns:xsd="http://www.w3.org/2001/XMLSchema" xmlns:xs="http://www.w3.org/2001/XMLSchema" xmlns:p="http://schemas.microsoft.com/office/2006/metadata/properties" xmlns:ns2="afa0dd23-99d1-47b8-8beb-8d1363f6240a" xmlns:ns3="5d41f59b-69bb-4305-a84f-828e3b86a10b" targetNamespace="http://schemas.microsoft.com/office/2006/metadata/properties" ma:root="true" ma:fieldsID="644c21a891df68c39cc1141adb082456" ns2:_="" ns3:_="">
    <xsd:import namespace="afa0dd23-99d1-47b8-8beb-8d1363f6240a"/>
    <xsd:import namespace="5d41f59b-69bb-4305-a84f-828e3b86a1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0dd23-99d1-47b8-8beb-8d1363f62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Bildmarkierungen" ma:readOnly="false" ma:fieldId="{5cf76f15-5ced-4ddc-b409-7134ff3c332f}" ma:taxonomyMulti="true" ma:sspId="54a58bf4-9b14-4b6e-86fe-77415f9b2f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41f59b-69bb-4305-a84f-828e3b86a10b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d09d9ad-a83f-4e26-94fa-4be87f21d7d6}" ma:internalName="TaxCatchAll" ma:showField="CatchAllData" ma:web="5d41f59b-69bb-4305-a84f-828e3b86a1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EACDCA-1FC6-401E-AAA7-9063FC140E8D}"/>
</file>

<file path=customXml/itemProps2.xml><?xml version="1.0" encoding="utf-8"?>
<ds:datastoreItem xmlns:ds="http://schemas.openxmlformats.org/officeDocument/2006/customXml" ds:itemID="{D6B7FE9E-34C8-4F8F-BD17-85ECFBF16667}"/>
</file>

<file path=customXml/itemProps3.xml><?xml version="1.0" encoding="utf-8"?>
<ds:datastoreItem xmlns:ds="http://schemas.openxmlformats.org/officeDocument/2006/customXml" ds:itemID="{4D724654-C5A8-4B98-8E2E-548FA4A49B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Bayerischer Rundfunk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Kordetzky, Bernd</dc:creator>
  <cp:keywords/>
  <dc:description/>
  <cp:lastModifiedBy>BRAUN-SCHEEFF Ann-Sophie</cp:lastModifiedBy>
  <cp:revision/>
  <dcterms:created xsi:type="dcterms:W3CDTF">2018-03-19T17:52:04Z</dcterms:created>
  <dcterms:modified xsi:type="dcterms:W3CDTF">2026-05-11T12:08:09Z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0x010100525E04B984481E419DD020C34C7FCE1E</vt:lpwstr>
  </property>
  <property fmtid="{D5CDD505-2E9C-101B-9397-08002B2CF9AE}" pid="3" name="MediaServiceImageTags">
    <vt:lpwstr/>
  </property>
</Properties>
</file>